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05"/>
  </bookViews>
  <sheets>
    <sheet name="Table 1" sheetId="2" r:id="rId1"/>
    <sheet name="Table 2" sheetId="1" r:id="rId2"/>
  </sheets>
  <definedNames>
    <definedName name="_xlnm._FilterDatabase" localSheetId="1" hidden="1">'Table 2'!$A$1:$K$12</definedName>
    <definedName name="_xlnm.Print_Area" localSheetId="1">'Table 2'!$A$1:$K$12</definedName>
    <definedName name="_xlnm.Print_Titles" localSheetId="1">'Table 2'!$1:$2</definedName>
    <definedName name="Z_029BF59C_AEC1_4D4E_A53C_0EEBCC92933E_.wvu.FilterData" localSheetId="1" hidden="1">'Table 2'!$A$1:$K$12</definedName>
    <definedName name="Z_029BF59C_AEC1_4D4E_A53C_0EEBCC92933E_.wvu.PrintArea" localSheetId="1" hidden="1">'Table 2'!$A$1:$K$12</definedName>
  </definedNames>
  <calcPr calcId="152511"/>
  <customWorkbookViews>
    <customWorkbookView name="cooler" guid="{029BF59C-AEC1-4D4E-A53C-0EEBCC92933E}" maximized="1" xWindow="-8" yWindow="-8" windowWidth="1382" windowHeight="754" activeSheetId="1"/>
  </customWorkbookViews>
</workbook>
</file>

<file path=xl/calcChain.xml><?xml version="1.0" encoding="utf-8"?>
<calcChain xmlns="http://schemas.openxmlformats.org/spreadsheetml/2006/main">
  <c r="F3" i="1" l="1"/>
  <c r="G3" i="1"/>
  <c r="H3" i="1"/>
  <c r="I3" i="1"/>
  <c r="J3" i="1"/>
  <c r="K3" i="1"/>
  <c r="F4" i="1"/>
  <c r="G4" i="1"/>
  <c r="H4" i="1"/>
  <c r="I4" i="1"/>
  <c r="J4" i="1"/>
  <c r="K4" i="1"/>
  <c r="F5" i="1"/>
  <c r="G5" i="1"/>
  <c r="H5" i="1"/>
  <c r="I5" i="1"/>
  <c r="J5" i="1"/>
  <c r="K5" i="1"/>
  <c r="F6" i="1"/>
  <c r="G6" i="1"/>
  <c r="H6" i="1"/>
  <c r="I6" i="1"/>
  <c r="J6" i="1"/>
  <c r="K6" i="1"/>
  <c r="F7" i="1"/>
  <c r="G7" i="1"/>
  <c r="H7" i="1"/>
  <c r="I7" i="1"/>
  <c r="J7" i="1"/>
  <c r="K7" i="1"/>
  <c r="F8" i="1"/>
  <c r="G8" i="1"/>
  <c r="H8" i="1"/>
  <c r="I8" i="1"/>
  <c r="J8" i="1"/>
  <c r="K8" i="1"/>
  <c r="F9" i="1"/>
  <c r="G9" i="1"/>
  <c r="H9" i="1"/>
  <c r="I9" i="1"/>
  <c r="J9" i="1"/>
  <c r="K9" i="1"/>
  <c r="F10" i="1"/>
  <c r="G10" i="1"/>
  <c r="H10" i="1"/>
  <c r="I10" i="1"/>
  <c r="J10" i="1"/>
  <c r="K10" i="1"/>
  <c r="F11" i="1"/>
  <c r="G11" i="1"/>
  <c r="H11" i="1"/>
  <c r="I11" i="1"/>
  <c r="J11" i="1"/>
  <c r="K11" i="1"/>
  <c r="F12" i="1"/>
  <c r="G12" i="1"/>
  <c r="H12" i="1"/>
  <c r="I12" i="1"/>
  <c r="J12" i="1"/>
  <c r="K12" i="1"/>
  <c r="E4" i="1"/>
  <c r="E5" i="1"/>
  <c r="E6" i="1"/>
  <c r="E7" i="1"/>
  <c r="E8" i="1"/>
  <c r="E9" i="1"/>
  <c r="E10" i="1"/>
  <c r="E11" i="1"/>
  <c r="E12" i="1"/>
  <c r="E3" i="1"/>
  <c r="D4" i="1" l="1"/>
  <c r="D5" i="1"/>
  <c r="D6" i="1"/>
  <c r="D7" i="1"/>
  <c r="D8" i="1"/>
  <c r="D9" i="1"/>
  <c r="D10" i="1"/>
  <c r="D11" i="1"/>
  <c r="D12" i="1"/>
  <c r="D3" i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<sst xmlns="http://schemas.openxmlformats.org/spreadsheetml/2006/main" count="105" uniqueCount="51">
  <si>
    <t>Outlet Number</t>
  </si>
  <si>
    <t>Outlet Name</t>
  </si>
  <si>
    <t>Quantity</t>
  </si>
  <si>
    <t>Outlet Number Key</t>
  </si>
  <si>
    <t>Outlet Number Name</t>
  </si>
  <si>
    <t>Equipment Main Type</t>
  </si>
  <si>
    <t>Equipment Model</t>
  </si>
  <si>
    <t>Equipment Counter</t>
  </si>
  <si>
    <t>2607041</t>
  </si>
  <si>
    <t>DIS KOYA-FAXIR HAMAD AMIN</t>
  </si>
  <si>
    <t>COOLER</t>
  </si>
  <si>
    <t>200022756</t>
  </si>
  <si>
    <t>7700183</t>
  </si>
  <si>
    <t>Shako market</t>
  </si>
  <si>
    <t>200005824</t>
  </si>
  <si>
    <t>200005825</t>
  </si>
  <si>
    <t>200005827</t>
  </si>
  <si>
    <t>7700224</t>
  </si>
  <si>
    <t>Dlzar market</t>
  </si>
  <si>
    <t>200007582</t>
  </si>
  <si>
    <t>2600452</t>
  </si>
  <si>
    <t>SALYMAN 7SMAN 3SAYN</t>
  </si>
  <si>
    <t>200012783</t>
  </si>
  <si>
    <t>2600537</t>
  </si>
  <si>
    <t>IBRAHEM MARKET-DARATOO</t>
  </si>
  <si>
    <t>200001434</t>
  </si>
  <si>
    <t>2600688</t>
  </si>
  <si>
    <t>4000 ESA    MARKET-BNASLAWA</t>
  </si>
  <si>
    <t>200001603</t>
  </si>
  <si>
    <t>2600904</t>
  </si>
  <si>
    <t>TWANA MARKET-PERZIN</t>
  </si>
  <si>
    <t>200001154</t>
  </si>
  <si>
    <t>2600961</t>
  </si>
  <si>
    <t>BALEN MARKET -DARATOO</t>
  </si>
  <si>
    <t>200001426</t>
  </si>
  <si>
    <t>2600964</t>
  </si>
  <si>
    <t>SAHAND MARKET-SHAWES</t>
  </si>
  <si>
    <t>200001104</t>
  </si>
  <si>
    <t>2600968</t>
  </si>
  <si>
    <t>HEDY MARKET_DARATW</t>
  </si>
  <si>
    <t>200001435</t>
  </si>
  <si>
    <t>SD</t>
  </si>
  <si>
    <t>DD</t>
  </si>
  <si>
    <t>CODE</t>
  </si>
  <si>
    <t>CODE 1</t>
  </si>
  <si>
    <t>CODE 2</t>
  </si>
  <si>
    <t>CODE 3</t>
  </si>
  <si>
    <t>CODE 4</t>
  </si>
  <si>
    <t>CODE 5</t>
  </si>
  <si>
    <t>CODE 6</t>
  </si>
  <si>
    <t>CODE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</si>
</sst>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9"/>
      <color indexed="9"/>
      <name val="Arial"/>
      <family val="2"/>
    </font>
    <font>
      <sz val="9"/>
      <color indexed="63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9"/>
      <color indexed="63"/>
      <name val="Arial"/>
      <family val="2"/>
      <charset val="16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rgb="FFFFFF99"/>
        <bgColor indexed="9"/>
      </patternFill>
    </fill>
    <fill>
      <patternFill patternType="solid">
        <fgColor rgb="FFFFFF00"/>
        <bgColor indexed="9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/>
      <diagonal/>
    </border>
    <border>
      <left style="thin">
        <color indexed="54"/>
      </left>
      <right style="thin">
        <color indexed="54"/>
      </right>
      <top/>
      <bottom style="thin">
        <color indexed="32"/>
      </bottom>
      <diagonal/>
    </border>
    <border>
      <left style="thin">
        <color indexed="54"/>
      </left>
      <right style="thin">
        <color indexed="64"/>
      </right>
      <top style="thin">
        <color indexed="54"/>
      </top>
      <bottom/>
      <diagonal/>
    </border>
    <border>
      <left style="thin">
        <color indexed="54"/>
      </left>
      <right style="thin">
        <color indexed="64"/>
      </right>
      <top/>
      <bottom style="thin">
        <color indexed="32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5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/>
  </cellStyleXfs>
  <cellXfs count="19">
    <xf numFmtId="0" fontId="0" fillId="0" borderId="0" xfId="0"/>
    <xf numFmtId="0" fontId="2" fillId="3" borderId="1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7" xfId="2" applyNumberFormat="1" applyFont="1" applyFill="1" applyBorder="1" applyAlignment="1">
      <alignment horizontal="left" vertical="center"/>
    </xf>
    <xf numFmtId="0" fontId="2" fillId="3" borderId="0" xfId="2" applyFont="1" applyFill="1" applyAlignment="1">
      <alignment horizontal="left" vertical="center"/>
    </xf>
    <xf numFmtId="0" fontId="2" fillId="3" borderId="1" xfId="2" applyNumberFormat="1" applyFont="1" applyFill="1" applyBorder="1" applyAlignment="1">
      <alignment horizontal="left" vertical="center"/>
    </xf>
    <xf numFmtId="0" fontId="2" fillId="3" borderId="1" xfId="2" applyNumberFormat="1" applyFont="1" applyFill="1" applyBorder="1" applyAlignment="1">
      <alignment horizontal="right" vertical="center"/>
    </xf>
    <xf numFmtId="0" fontId="4" fillId="0" borderId="0" xfId="2" applyAlignment="1">
      <alignment vertical="center"/>
    </xf>
    <xf numFmtId="164" fontId="1" fillId="2" borderId="2" xfId="1" applyNumberFormat="1" applyFont="1" applyFill="1" applyBorder="1" applyAlignment="1">
      <alignment horizontal="center" vertical="center" wrapText="1"/>
    </xf>
    <xf numFmtId="164" fontId="0" fillId="0" borderId="0" xfId="1" applyNumberFormat="1" applyFont="1"/>
    <xf numFmtId="164" fontId="5" fillId="4" borderId="2" xfId="1" applyNumberFormat="1" applyFont="1" applyFill="1" applyBorder="1" applyAlignment="1">
      <alignment horizontal="right"/>
    </xf>
    <xf numFmtId="0" fontId="6" fillId="5" borderId="7" xfId="2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0" fillId="6" borderId="0" xfId="0" applyFill="1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B11" sqref="B11"/>
    </sheetView>
  </sheetViews>
  <sheetFormatPr defaultRowHeight="12.75" x14ac:dyDescent="0.25"/>
  <cols>
    <col min="1" max="1" width="25.5703125" style="8" customWidth="1"/>
    <col min="2" max="2" width="47.42578125" style="8" customWidth="1"/>
    <col min="3" max="3" width="32.7109375" style="8" customWidth="1"/>
    <col min="4" max="4" width="35.28515625" style="8" customWidth="1"/>
    <col min="5" max="5" width="34.140625" style="8" customWidth="1"/>
    <col min="6" max="6" width="18" style="8" customWidth="1"/>
    <col min="7" max="16384" width="9.140625" style="8"/>
  </cols>
  <sheetData>
    <row r="1" spans="1:6" s="5" customFormat="1" ht="23.45" customHeight="1" x14ac:dyDescent="0.25">
      <c r="A1" s="4" t="s">
        <v>3</v>
      </c>
      <c r="B1" s="4" t="s">
        <v>4</v>
      </c>
      <c r="C1" s="4" t="s">
        <v>5</v>
      </c>
      <c r="D1" s="4" t="s">
        <v>6</v>
      </c>
      <c r="E1" s="12" t="s">
        <v>43</v>
      </c>
      <c r="F1" s="4" t="s">
        <v>7</v>
      </c>
    </row>
    <row r="2" spans="1:6" s="5" customFormat="1" ht="19.5" customHeight="1" x14ac:dyDescent="0.25">
      <c r="A2" s="6" t="s">
        <v>8</v>
      </c>
      <c r="B2" s="6" t="s">
        <v>9</v>
      </c>
      <c r="C2" s="6" t="s">
        <v>10</v>
      </c>
      <c r="D2" s="6" t="s">
        <v>41</v>
      </c>
      <c r="E2" s="6" t="s">
        <v>11</v>
      </c>
      <c r="F2" s="7">
        <v>1</v>
      </c>
    </row>
    <row r="3" spans="1:6" s="5" customFormat="1" ht="19.5" customHeight="1" x14ac:dyDescent="0.25">
      <c r="A3" s="6" t="s">
        <v>12</v>
      </c>
      <c r="B3" s="6" t="s">
        <v>13</v>
      </c>
      <c r="C3" s="6" t="s">
        <v>10</v>
      </c>
      <c r="D3" s="6" t="s">
        <v>42</v>
      </c>
      <c r="E3" s="6" t="s">
        <v>14</v>
      </c>
      <c r="F3" s="7">
        <v>1</v>
      </c>
    </row>
    <row r="4" spans="1:6" s="5" customFormat="1" ht="19.5" customHeight="1" x14ac:dyDescent="0.25">
      <c r="A4" s="6" t="s">
        <v>12</v>
      </c>
      <c r="B4" s="6" t="s">
        <v>13</v>
      </c>
      <c r="C4" s="6" t="s">
        <v>10</v>
      </c>
      <c r="D4" s="6" t="s">
        <v>42</v>
      </c>
      <c r="E4" s="6" t="s">
        <v>15</v>
      </c>
      <c r="F4" s="7">
        <v>1</v>
      </c>
    </row>
    <row r="5" spans="1:6" s="5" customFormat="1" ht="19.5" customHeight="1" x14ac:dyDescent="0.25">
      <c r="A5" s="6" t="s">
        <v>12</v>
      </c>
      <c r="B5" s="6" t="s">
        <v>13</v>
      </c>
      <c r="C5" s="6" t="s">
        <v>10</v>
      </c>
      <c r="D5" s="6" t="s">
        <v>42</v>
      </c>
      <c r="E5" s="6" t="s">
        <v>16</v>
      </c>
      <c r="F5" s="7">
        <v>1</v>
      </c>
    </row>
    <row r="6" spans="1:6" s="5" customFormat="1" ht="19.5" customHeight="1" x14ac:dyDescent="0.25">
      <c r="A6" s="6" t="s">
        <v>17</v>
      </c>
      <c r="B6" s="6" t="s">
        <v>18</v>
      </c>
      <c r="C6" s="6" t="s">
        <v>10</v>
      </c>
      <c r="D6" s="6" t="s">
        <v>42</v>
      </c>
      <c r="E6" s="6" t="s">
        <v>19</v>
      </c>
      <c r="F6" s="7">
        <v>1</v>
      </c>
    </row>
    <row r="7" spans="1:6" s="5" customFormat="1" ht="19.5" customHeight="1" x14ac:dyDescent="0.25">
      <c r="A7" s="6" t="s">
        <v>20</v>
      </c>
      <c r="B7" s="6" t="s">
        <v>21</v>
      </c>
      <c r="C7" s="6" t="s">
        <v>10</v>
      </c>
      <c r="D7" s="6" t="s">
        <v>41</v>
      </c>
      <c r="E7" s="6" t="s">
        <v>22</v>
      </c>
      <c r="F7" s="7">
        <v>1</v>
      </c>
    </row>
    <row r="8" spans="1:6" s="5" customFormat="1" ht="19.5" customHeight="1" x14ac:dyDescent="0.25">
      <c r="A8" s="6" t="s">
        <v>23</v>
      </c>
      <c r="B8" s="6" t="s">
        <v>24</v>
      </c>
      <c r="C8" s="6" t="s">
        <v>10</v>
      </c>
      <c r="D8" s="6" t="s">
        <v>41</v>
      </c>
      <c r="E8" s="6" t="s">
        <v>25</v>
      </c>
      <c r="F8" s="7">
        <v>1</v>
      </c>
    </row>
    <row r="9" spans="1:6" s="5" customFormat="1" ht="19.5" customHeight="1" x14ac:dyDescent="0.25">
      <c r="A9" s="6" t="s">
        <v>26</v>
      </c>
      <c r="B9" s="6" t="s">
        <v>27</v>
      </c>
      <c r="C9" s="6" t="s">
        <v>10</v>
      </c>
      <c r="D9" s="6" t="s">
        <v>41</v>
      </c>
      <c r="E9" s="6" t="s">
        <v>28</v>
      </c>
      <c r="F9" s="7">
        <v>1</v>
      </c>
    </row>
    <row r="10" spans="1:6" s="5" customFormat="1" ht="19.5" customHeight="1" x14ac:dyDescent="0.25">
      <c r="A10" s="6" t="s">
        <v>29</v>
      </c>
      <c r="B10" s="6" t="s">
        <v>30</v>
      </c>
      <c r="C10" s="6" t="s">
        <v>10</v>
      </c>
      <c r="D10" s="6" t="s">
        <v>42</v>
      </c>
      <c r="E10" s="6" t="s">
        <v>31</v>
      </c>
      <c r="F10" s="7">
        <v>1</v>
      </c>
    </row>
    <row r="11" spans="1:6" s="5" customFormat="1" ht="19.5" customHeight="1" x14ac:dyDescent="0.25">
      <c r="A11" s="6" t="s">
        <v>32</v>
      </c>
      <c r="B11" s="6" t="s">
        <v>33</v>
      </c>
      <c r="C11" s="6" t="s">
        <v>10</v>
      </c>
      <c r="D11" s="6" t="s">
        <v>42</v>
      </c>
      <c r="E11" s="6" t="s">
        <v>34</v>
      </c>
      <c r="F11" s="7">
        <v>1</v>
      </c>
    </row>
    <row r="12" spans="1:6" s="5" customFormat="1" ht="19.5" customHeight="1" x14ac:dyDescent="0.25">
      <c r="A12" s="6" t="s">
        <v>35</v>
      </c>
      <c r="B12" s="6" t="s">
        <v>36</v>
      </c>
      <c r="C12" s="6" t="s">
        <v>10</v>
      </c>
      <c r="D12" s="6" t="s">
        <v>42</v>
      </c>
      <c r="E12" s="6" t="s">
        <v>37</v>
      </c>
      <c r="F12" s="7">
        <v>1</v>
      </c>
    </row>
    <row r="13" spans="1:6" s="5" customFormat="1" ht="19.5" customHeight="1" x14ac:dyDescent="0.25">
      <c r="A13" s="6" t="s">
        <v>38</v>
      </c>
      <c r="B13" s="6" t="s">
        <v>39</v>
      </c>
      <c r="C13" s="6" t="s">
        <v>10</v>
      </c>
      <c r="D13" s="6" t="s">
        <v>42</v>
      </c>
      <c r="E13" s="6" t="s">
        <v>40</v>
      </c>
      <c r="F13" s="7">
        <v>1</v>
      </c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showGridLines="0" view="pageBreakPreview" zoomScale="115" zoomScaleNormal="100" zoomScaleSheetLayoutView="115" workbookViewId="0">
      <selection activeCell="E7" sqref="E7"/>
    </sheetView>
  </sheetViews>
  <sheetFormatPr defaultRowHeight="15" x14ac:dyDescent="0.25"/>
  <cols>
    <col min="1" max="1" width="10" customWidth="1"/>
    <col min="2" max="2" width="36.42578125" bestFit="1" customWidth="1"/>
    <col min="3" max="3" width="7.140625" style="10" customWidth="1"/>
    <col min="4" max="4" width="7.140625" customWidth="1"/>
    <col min="5" max="11" width="14.140625" customWidth="1"/>
  </cols>
  <sheetData>
    <row r="1" spans="1:11" ht="14.25" customHeight="1" x14ac:dyDescent="0.25">
      <c r="A1" s="14" t="s">
        <v>0</v>
      </c>
      <c r="B1" s="16" t="s">
        <v>1</v>
      </c>
      <c r="C1" s="13" t="s">
        <v>2</v>
      </c>
      <c r="D1" s="13"/>
      <c r="E1" s="2" t="s">
        <v>44</v>
      </c>
      <c r="F1" s="3" t="s">
        <v>45</v>
      </c>
      <c r="G1" s="3" t="s">
        <v>46</v>
      </c>
      <c r="H1" s="3" t="s">
        <v>47</v>
      </c>
      <c r="I1" s="3" t="s">
        <v>48</v>
      </c>
      <c r="J1" s="3" t="s">
        <v>49</v>
      </c>
      <c r="K1" s="3" t="s">
        <v>50</v>
      </c>
    </row>
    <row r="2" spans="1:11" ht="23.25" customHeight="1" x14ac:dyDescent="0.25">
      <c r="A2" s="15"/>
      <c r="B2" s="17"/>
      <c r="C2" s="9" t="s">
        <v>41</v>
      </c>
      <c r="D2" s="2" t="s">
        <v>42</v>
      </c>
      <c r="E2" s="2" t="s">
        <v>41</v>
      </c>
      <c r="F2" s="3" t="s">
        <v>41</v>
      </c>
      <c r="G2" s="3" t="s">
        <v>41</v>
      </c>
      <c r="H2" s="2" t="s">
        <v>41</v>
      </c>
      <c r="I2" s="3" t="s">
        <v>42</v>
      </c>
      <c r="J2" s="2" t="s">
        <v>42</v>
      </c>
      <c r="K2" s="2" t="s">
        <v>42</v>
      </c>
    </row>
    <row r="3" spans="1:11" ht="15.75" customHeight="1" x14ac:dyDescent="0.25">
      <c r="A3" s="1" t="s">
        <v>8</v>
      </c>
      <c r="B3" s="1" t="s">
        <v>9</v>
      </c>
      <c r="C3" s="11">
        <f>COUNTIFS('Table 1'!$A$2:$A$13,$A3,'Table 1'!$D$2:$D$13,$C$2)</f>
        <v>1</v>
      </c>
      <c r="D3" s="11">
        <f>COUNTIFS('Table 1'!$A$2:$A$13,$A3,'Table 1'!$D$2:$D$13,$D$2)</f>
        <v>0</v>
      </c>
      <c r="E3" s="18" t="str">
        <f>IF(COLUMNS(E$3:$G3)&gt;COUNTIF('Table 1'!$A$2:$A$13,$A3),"",INDEX('Table 1'!$E$2:$E$13,SMALL(IF($A3='Table 1'!$A$2:$A$13,ROW('Table 1'!$E$2:$E$13)-ROW('Table 1'!$E$2)+1,1000),COLUMNS($Z$1:Z1))))</f>
        <v/>
      </c>
      <c r="F3" s="18" t="str">
        <f>IF(COLUMNS(F$3:$G3)&gt;COUNTIF('Table 1'!$A$2:$A$13,$A3),"",INDEX('Table 1'!$E$2:$E$13,SMALL(IF($A3='Table 1'!$A$2:$A$13,ROW('Table 1'!$E$2:$E$13)-ROW('Table 1'!$E$2)+1,1000),COLUMNS($Z$1:AA1))))</f>
        <v/>
      </c>
      <c r="G3" s="18" t="e">
        <f>IF(COLUMNS(G$3:$G3)&gt;COUNTIF('Table 1'!$A$2:$A$13,$A3),"",INDEX('Table 1'!$E$2:$E$13,SMALL(IF($A3='Table 1'!$A$2:$A$13,ROW('Table 1'!$E$2:$E$13)-ROW('Table 1'!$E$2)+1,1000),COLUMNS($Z$1:AB1))))</f>
        <v>#NUM!</v>
      </c>
      <c r="H3" s="18" t="str">
        <f>IF(COLUMNS($G$3:H3)&gt;COUNTIF('Table 1'!$A$2:$A$13,$A3),"",INDEX('Table 1'!$E$2:$E$13,SMALL(IF($A3='Table 1'!$A$2:$A$13,ROW('Table 1'!$E$2:$E$13)-ROW('Table 1'!$E$2)+1,1000),COLUMNS($Z$1:AC1))))</f>
        <v/>
      </c>
      <c r="I3" s="18" t="str">
        <f>IF(COLUMNS($G$3:I3)&gt;COUNTIF('Table 1'!$A$2:$A$13,$A3),"",INDEX('Table 1'!$E$2:$E$13,SMALL(IF($A3='Table 1'!$A$2:$A$13,ROW('Table 1'!$E$2:$E$13)-ROW('Table 1'!$E$2)+1,1000),COLUMNS($Z$1:AD1))))</f>
        <v/>
      </c>
      <c r="J3" s="18" t="str">
        <f>IF(COLUMNS($G$3:J3)&gt;COUNTIF('Table 1'!$A$2:$A$13,$A3),"",INDEX('Table 1'!$E$2:$E$13,SMALL(IF($A3='Table 1'!$A$2:$A$13,ROW('Table 1'!$E$2:$E$13)-ROW('Table 1'!$E$2)+1,1000),COLUMNS($Z$1:AE1))))</f>
        <v/>
      </c>
      <c r="K3" s="18" t="str">
        <f>IF(COLUMNS($G$3:K3)&gt;COUNTIF('Table 1'!$A$2:$A$13,$A3),"",INDEX('Table 1'!$E$2:$E$13,SMALL(IF($A3='Table 1'!$A$2:$A$13,ROW('Table 1'!$E$2:$E$13)-ROW('Table 1'!$E$2)+1,1000),COLUMNS($Z$1:AF1))))</f>
        <v/>
      </c>
    </row>
    <row r="4" spans="1:11" ht="15.75" customHeight="1" x14ac:dyDescent="0.25">
      <c r="A4" s="1" t="s">
        <v>12</v>
      </c>
      <c r="B4" s="1" t="s">
        <v>13</v>
      </c>
      <c r="C4" s="11">
        <f>COUNTIFS('Table 1'!$A$2:$A$13,$A4,'Table 1'!$D$2:$D$13,$C$2)</f>
        <v>0</v>
      </c>
      <c r="D4" s="11">
        <f>COUNTIFS('Table 1'!$A$2:$A$13,$A4,'Table 1'!$D$2:$D$13,$D$2)</f>
        <v>3</v>
      </c>
      <c r="E4" s="18" t="str">
        <f>IF(COLUMNS(E$3:$G4)&gt;COUNTIF('Table 1'!$A$2:$A$13,$A4),"",INDEX('Table 1'!$E$2:$E$13,SMALL(IF($A4='Table 1'!$A$2:$A$13,ROW('Table 1'!$E$2:$E$13)-ROW('Table 1'!$E$2)+1,1000),COLUMNS($Z$1:Z2))))</f>
        <v>200022756</v>
      </c>
      <c r="F4" s="18" t="e">
        <f>IF(COLUMNS(F$3:$G4)&gt;COUNTIF('Table 1'!$A$2:$A$13,$A4),"",INDEX('Table 1'!$E$2:$E$13,SMALL(IF($A4='Table 1'!$A$2:$A$13,ROW('Table 1'!$E$2:$E$13)-ROW('Table 1'!$E$2)+1,1000),COLUMNS($Z$1:AA2))))</f>
        <v>#NUM!</v>
      </c>
      <c r="G4" s="18" t="e">
        <f>IF(COLUMNS(G$3:$G4)&gt;COUNTIF('Table 1'!$A$2:$A$13,$A4),"",INDEX('Table 1'!$E$2:$E$13,SMALL(IF($A4='Table 1'!$A$2:$A$13,ROW('Table 1'!$E$2:$E$13)-ROW('Table 1'!$E$2)+1,1000),COLUMNS($Z$1:AB2))))</f>
        <v>#NUM!</v>
      </c>
      <c r="H4" s="18" t="e">
        <f>IF(COLUMNS($G$3:H4)&gt;COUNTIF('Table 1'!$A$2:$A$13,$A4),"",INDEX('Table 1'!$E$2:$E$13,SMALL(IF($A4='Table 1'!$A$2:$A$13,ROW('Table 1'!$E$2:$E$13)-ROW('Table 1'!$E$2)+1,1000),COLUMNS($Z$1:AC2))))</f>
        <v>#NUM!</v>
      </c>
      <c r="I4" s="18" t="e">
        <f>IF(COLUMNS($G$3:I4)&gt;COUNTIF('Table 1'!$A$2:$A$13,$A4),"",INDEX('Table 1'!$E$2:$E$13,SMALL(IF($A4='Table 1'!$A$2:$A$13,ROW('Table 1'!$E$2:$E$13)-ROW('Table 1'!$E$2)+1,1000),COLUMNS($Z$1:AD2))))</f>
        <v>#NUM!</v>
      </c>
      <c r="J4" s="18" t="str">
        <f>IF(COLUMNS($G$3:J4)&gt;COUNTIF('Table 1'!$A$2:$A$13,$A4),"",INDEX('Table 1'!$E$2:$E$13,SMALL(IF($A4='Table 1'!$A$2:$A$13,ROW('Table 1'!$E$2:$E$13)-ROW('Table 1'!$E$2)+1,1000),COLUMNS($Z$1:AE2))))</f>
        <v/>
      </c>
      <c r="K4" s="18" t="str">
        <f>IF(COLUMNS($G$3:K4)&gt;COUNTIF('Table 1'!$A$2:$A$13,$A4),"",INDEX('Table 1'!$E$2:$E$13,SMALL(IF($A4='Table 1'!$A$2:$A$13,ROW('Table 1'!$E$2:$E$13)-ROW('Table 1'!$E$2)+1,1000),COLUMNS($Z$1:AF2))))</f>
        <v/>
      </c>
    </row>
    <row r="5" spans="1:11" ht="15.75" customHeight="1" x14ac:dyDescent="0.25">
      <c r="A5" s="1" t="s">
        <v>17</v>
      </c>
      <c r="B5" s="1" t="s">
        <v>18</v>
      </c>
      <c r="C5" s="11">
        <f>COUNTIFS('Table 1'!$A$2:$A$13,$A5,'Table 1'!$D$2:$D$13,$C$2)</f>
        <v>0</v>
      </c>
      <c r="D5" s="11">
        <f>COUNTIFS('Table 1'!$A$2:$A$13,$A5,'Table 1'!$D$2:$D$13,$D$2)</f>
        <v>1</v>
      </c>
      <c r="E5" s="18" t="str">
        <f>IF(COLUMNS(E$3:$G5)&gt;COUNTIF('Table 1'!$A$2:$A$13,$A5),"",INDEX('Table 1'!$E$2:$E$13,SMALL(IF($A5='Table 1'!$A$2:$A$13,ROW('Table 1'!$E$2:$E$13)-ROW('Table 1'!$E$2)+1,1000),COLUMNS($Z$1:Z3))))</f>
        <v/>
      </c>
      <c r="F5" s="18" t="str">
        <f>IF(COLUMNS(F$3:$G5)&gt;COUNTIF('Table 1'!$A$2:$A$13,$A5),"",INDEX('Table 1'!$E$2:$E$13,SMALL(IF($A5='Table 1'!$A$2:$A$13,ROW('Table 1'!$E$2:$E$13)-ROW('Table 1'!$E$2)+1,1000),COLUMNS($Z$1:AA3))))</f>
        <v/>
      </c>
      <c r="G5" s="18" t="e">
        <f>IF(COLUMNS(G$3:$G5)&gt;COUNTIF('Table 1'!$A$2:$A$13,$A5),"",INDEX('Table 1'!$E$2:$E$13,SMALL(IF($A5='Table 1'!$A$2:$A$13,ROW('Table 1'!$E$2:$E$13)-ROW('Table 1'!$E$2)+1,1000),COLUMNS($Z$1:AB3))))</f>
        <v>#NUM!</v>
      </c>
      <c r="H5" s="18" t="str">
        <f>IF(COLUMNS($G$3:H5)&gt;COUNTIF('Table 1'!$A$2:$A$13,$A5),"",INDEX('Table 1'!$E$2:$E$13,SMALL(IF($A5='Table 1'!$A$2:$A$13,ROW('Table 1'!$E$2:$E$13)-ROW('Table 1'!$E$2)+1,1000),COLUMNS($Z$1:AC3))))</f>
        <v/>
      </c>
      <c r="I5" s="18" t="str">
        <f>IF(COLUMNS($G$3:I5)&gt;COUNTIF('Table 1'!$A$2:$A$13,$A5),"",INDEX('Table 1'!$E$2:$E$13,SMALL(IF($A5='Table 1'!$A$2:$A$13,ROW('Table 1'!$E$2:$E$13)-ROW('Table 1'!$E$2)+1,1000),COLUMNS($Z$1:AD3))))</f>
        <v/>
      </c>
      <c r="J5" s="18" t="str">
        <f>IF(COLUMNS($G$3:J5)&gt;COUNTIF('Table 1'!$A$2:$A$13,$A5),"",INDEX('Table 1'!$E$2:$E$13,SMALL(IF($A5='Table 1'!$A$2:$A$13,ROW('Table 1'!$E$2:$E$13)-ROW('Table 1'!$E$2)+1,1000),COLUMNS($Z$1:AE3))))</f>
        <v/>
      </c>
      <c r="K5" s="18" t="str">
        <f>IF(COLUMNS($G$3:K5)&gt;COUNTIF('Table 1'!$A$2:$A$13,$A5),"",INDEX('Table 1'!$E$2:$E$13,SMALL(IF($A5='Table 1'!$A$2:$A$13,ROW('Table 1'!$E$2:$E$13)-ROW('Table 1'!$E$2)+1,1000),COLUMNS($Z$1:AF3))))</f>
        <v/>
      </c>
    </row>
    <row r="6" spans="1:11" ht="15.75" customHeight="1" x14ac:dyDescent="0.25">
      <c r="A6" s="1" t="s">
        <v>20</v>
      </c>
      <c r="B6" s="1" t="s">
        <v>21</v>
      </c>
      <c r="C6" s="11">
        <f>COUNTIFS('Table 1'!$A$2:$A$13,$A6,'Table 1'!$D$2:$D$13,$C$2)</f>
        <v>1</v>
      </c>
      <c r="D6" s="11">
        <f>COUNTIFS('Table 1'!$A$2:$A$13,$A6,'Table 1'!$D$2:$D$13,$D$2)</f>
        <v>0</v>
      </c>
      <c r="E6" s="18" t="str">
        <f>IF(COLUMNS(E$3:$G6)&gt;COUNTIF('Table 1'!$A$2:$A$13,$A6),"",INDEX('Table 1'!$E$2:$E$13,SMALL(IF($A6='Table 1'!$A$2:$A$13,ROW('Table 1'!$E$2:$E$13)-ROW('Table 1'!$E$2)+1,1000),COLUMNS($Z$1:Z4))))</f>
        <v/>
      </c>
      <c r="F6" s="18" t="str">
        <f>IF(COLUMNS(F$3:$G6)&gt;COUNTIF('Table 1'!$A$2:$A$13,$A6),"",INDEX('Table 1'!$E$2:$E$13,SMALL(IF($A6='Table 1'!$A$2:$A$13,ROW('Table 1'!$E$2:$E$13)-ROW('Table 1'!$E$2)+1,1000),COLUMNS($Z$1:AA4))))</f>
        <v/>
      </c>
      <c r="G6" s="18" t="e">
        <f>IF(COLUMNS(G$3:$G6)&gt;COUNTIF('Table 1'!$A$2:$A$13,$A6),"",INDEX('Table 1'!$E$2:$E$13,SMALL(IF($A6='Table 1'!$A$2:$A$13,ROW('Table 1'!$E$2:$E$13)-ROW('Table 1'!$E$2)+1,1000),COLUMNS($Z$1:AB4))))</f>
        <v>#NUM!</v>
      </c>
      <c r="H6" s="18" t="str">
        <f>IF(COLUMNS($G$3:H6)&gt;COUNTIF('Table 1'!$A$2:$A$13,$A6),"",INDEX('Table 1'!$E$2:$E$13,SMALL(IF($A6='Table 1'!$A$2:$A$13,ROW('Table 1'!$E$2:$E$13)-ROW('Table 1'!$E$2)+1,1000),COLUMNS($Z$1:AC4))))</f>
        <v/>
      </c>
      <c r="I6" s="18" t="str">
        <f>IF(COLUMNS($G$3:I6)&gt;COUNTIF('Table 1'!$A$2:$A$13,$A6),"",INDEX('Table 1'!$E$2:$E$13,SMALL(IF($A6='Table 1'!$A$2:$A$13,ROW('Table 1'!$E$2:$E$13)-ROW('Table 1'!$E$2)+1,1000),COLUMNS($Z$1:AD4))))</f>
        <v/>
      </c>
      <c r="J6" s="18" t="str">
        <f>IF(COLUMNS($G$3:J6)&gt;COUNTIF('Table 1'!$A$2:$A$13,$A6),"",INDEX('Table 1'!$E$2:$E$13,SMALL(IF($A6='Table 1'!$A$2:$A$13,ROW('Table 1'!$E$2:$E$13)-ROW('Table 1'!$E$2)+1,1000),COLUMNS($Z$1:AE4))))</f>
        <v/>
      </c>
      <c r="K6" s="18" t="str">
        <f>IF(COLUMNS($G$3:K6)&gt;COUNTIF('Table 1'!$A$2:$A$13,$A6),"",INDEX('Table 1'!$E$2:$E$13,SMALL(IF($A6='Table 1'!$A$2:$A$13,ROW('Table 1'!$E$2:$E$13)-ROW('Table 1'!$E$2)+1,1000),COLUMNS($Z$1:AF4))))</f>
        <v/>
      </c>
    </row>
    <row r="7" spans="1:11" ht="15.75" customHeight="1" x14ac:dyDescent="0.25">
      <c r="A7" s="1" t="s">
        <v>23</v>
      </c>
      <c r="B7" s="1" t="s">
        <v>24</v>
      </c>
      <c r="C7" s="11">
        <f>COUNTIFS('Table 1'!$A$2:$A$13,$A7,'Table 1'!$D$2:$D$13,$C$2)</f>
        <v>1</v>
      </c>
      <c r="D7" s="11">
        <f>COUNTIFS('Table 1'!$A$2:$A$13,$A7,'Table 1'!$D$2:$D$13,$D$2)</f>
        <v>0</v>
      </c>
      <c r="E7" s="18" t="str">
        <f>IF(COLUMNS(E$3:$G7)&gt;COUNTIF('Table 1'!$A$2:$A$13,$A7),"",INDEX('Table 1'!$E$2:$E$13,SMALL(IF($A7='Table 1'!$A$2:$A$13,ROW('Table 1'!$E$2:$E$13)-ROW('Table 1'!$E$2)+1,1000),COLUMNS($Z$1:Z5))))</f>
        <v/>
      </c>
      <c r="F7" s="18" t="str">
        <f>IF(COLUMNS(F$3:$G7)&gt;COUNTIF('Table 1'!$A$2:$A$13,$A7),"",INDEX('Table 1'!$E$2:$E$13,SMALL(IF($A7='Table 1'!$A$2:$A$13,ROW('Table 1'!$E$2:$E$13)-ROW('Table 1'!$E$2)+1,1000),COLUMNS($Z$1:AA5))))</f>
        <v/>
      </c>
      <c r="G7" s="18" t="e">
        <f>IF(COLUMNS(G$3:$G7)&gt;COUNTIF('Table 1'!$A$2:$A$13,$A7),"",INDEX('Table 1'!$E$2:$E$13,SMALL(IF($A7='Table 1'!$A$2:$A$13,ROW('Table 1'!$E$2:$E$13)-ROW('Table 1'!$E$2)+1,1000),COLUMNS($Z$1:AB5))))</f>
        <v>#NUM!</v>
      </c>
      <c r="H7" s="18" t="str">
        <f>IF(COLUMNS($G$3:H7)&gt;COUNTIF('Table 1'!$A$2:$A$13,$A7),"",INDEX('Table 1'!$E$2:$E$13,SMALL(IF($A7='Table 1'!$A$2:$A$13,ROW('Table 1'!$E$2:$E$13)-ROW('Table 1'!$E$2)+1,1000),COLUMNS($Z$1:AC5))))</f>
        <v/>
      </c>
      <c r="I7" s="18" t="str">
        <f>IF(COLUMNS($G$3:I7)&gt;COUNTIF('Table 1'!$A$2:$A$13,$A7),"",INDEX('Table 1'!$E$2:$E$13,SMALL(IF($A7='Table 1'!$A$2:$A$13,ROW('Table 1'!$E$2:$E$13)-ROW('Table 1'!$E$2)+1,1000),COLUMNS($Z$1:AD5))))</f>
        <v/>
      </c>
      <c r="J7" s="18" t="str">
        <f>IF(COLUMNS($G$3:J7)&gt;COUNTIF('Table 1'!$A$2:$A$13,$A7),"",INDEX('Table 1'!$E$2:$E$13,SMALL(IF($A7='Table 1'!$A$2:$A$13,ROW('Table 1'!$E$2:$E$13)-ROW('Table 1'!$E$2)+1,1000),COLUMNS($Z$1:AE5))))</f>
        <v/>
      </c>
      <c r="K7" s="18" t="str">
        <f>IF(COLUMNS($G$3:K7)&gt;COUNTIF('Table 1'!$A$2:$A$13,$A7),"",INDEX('Table 1'!$E$2:$E$13,SMALL(IF($A7='Table 1'!$A$2:$A$13,ROW('Table 1'!$E$2:$E$13)-ROW('Table 1'!$E$2)+1,1000),COLUMNS($Z$1:AF5))))</f>
        <v/>
      </c>
    </row>
    <row r="8" spans="1:11" ht="15.75" customHeight="1" x14ac:dyDescent="0.25">
      <c r="A8" s="1" t="s">
        <v>26</v>
      </c>
      <c r="B8" s="1" t="s">
        <v>27</v>
      </c>
      <c r="C8" s="11">
        <f>COUNTIFS('Table 1'!$A$2:$A$13,$A8,'Table 1'!$D$2:$D$13,$C$2)</f>
        <v>1</v>
      </c>
      <c r="D8" s="11">
        <f>COUNTIFS('Table 1'!$A$2:$A$13,$A8,'Table 1'!$D$2:$D$13,$D$2)</f>
        <v>0</v>
      </c>
      <c r="E8" s="18" t="str">
        <f>IF(COLUMNS(E$3:$G8)&gt;COUNTIF('Table 1'!$A$2:$A$13,$A8),"",INDEX('Table 1'!$E$2:$E$13,SMALL(IF($A8='Table 1'!$A$2:$A$13,ROW('Table 1'!$E$2:$E$13)-ROW('Table 1'!$E$2)+1,1000),COLUMNS($Z$1:Z6))))</f>
        <v/>
      </c>
      <c r="F8" s="18" t="str">
        <f>IF(COLUMNS(F$3:$G8)&gt;COUNTIF('Table 1'!$A$2:$A$13,$A8),"",INDEX('Table 1'!$E$2:$E$13,SMALL(IF($A8='Table 1'!$A$2:$A$13,ROW('Table 1'!$E$2:$E$13)-ROW('Table 1'!$E$2)+1,1000),COLUMNS($Z$1:AA6))))</f>
        <v/>
      </c>
      <c r="G8" s="18" t="e">
        <f>IF(COLUMNS(G$3:$G8)&gt;COUNTIF('Table 1'!$A$2:$A$13,$A8),"",INDEX('Table 1'!$E$2:$E$13,SMALL(IF($A8='Table 1'!$A$2:$A$13,ROW('Table 1'!$E$2:$E$13)-ROW('Table 1'!$E$2)+1,1000),COLUMNS($Z$1:AB6))))</f>
        <v>#NUM!</v>
      </c>
      <c r="H8" s="18" t="str">
        <f>IF(COLUMNS($G$3:H8)&gt;COUNTIF('Table 1'!$A$2:$A$13,$A8),"",INDEX('Table 1'!$E$2:$E$13,SMALL(IF($A8='Table 1'!$A$2:$A$13,ROW('Table 1'!$E$2:$E$13)-ROW('Table 1'!$E$2)+1,1000),COLUMNS($Z$1:AC6))))</f>
        <v/>
      </c>
      <c r="I8" s="18" t="str">
        <f>IF(COLUMNS($G$3:I8)&gt;COUNTIF('Table 1'!$A$2:$A$13,$A8),"",INDEX('Table 1'!$E$2:$E$13,SMALL(IF($A8='Table 1'!$A$2:$A$13,ROW('Table 1'!$E$2:$E$13)-ROW('Table 1'!$E$2)+1,1000),COLUMNS($Z$1:AD6))))</f>
        <v/>
      </c>
      <c r="J8" s="18" t="str">
        <f>IF(COLUMNS($G$3:J8)&gt;COUNTIF('Table 1'!$A$2:$A$13,$A8),"",INDEX('Table 1'!$E$2:$E$13,SMALL(IF($A8='Table 1'!$A$2:$A$13,ROW('Table 1'!$E$2:$E$13)-ROW('Table 1'!$E$2)+1,1000),COLUMNS($Z$1:AE6))))</f>
        <v/>
      </c>
      <c r="K8" s="18" t="str">
        <f>IF(COLUMNS($G$3:K8)&gt;COUNTIF('Table 1'!$A$2:$A$13,$A8),"",INDEX('Table 1'!$E$2:$E$13,SMALL(IF($A8='Table 1'!$A$2:$A$13,ROW('Table 1'!$E$2:$E$13)-ROW('Table 1'!$E$2)+1,1000),COLUMNS($Z$1:AF6))))</f>
        <v/>
      </c>
    </row>
    <row r="9" spans="1:11" ht="15.75" customHeight="1" x14ac:dyDescent="0.25">
      <c r="A9" s="1" t="s">
        <v>29</v>
      </c>
      <c r="B9" s="1" t="s">
        <v>30</v>
      </c>
      <c r="C9" s="11">
        <f>COUNTIFS('Table 1'!$A$2:$A$13,$A9,'Table 1'!$D$2:$D$13,$C$2)</f>
        <v>0</v>
      </c>
      <c r="D9" s="11">
        <f>COUNTIFS('Table 1'!$A$2:$A$13,$A9,'Table 1'!$D$2:$D$13,$D$2)</f>
        <v>1</v>
      </c>
      <c r="E9" s="18" t="str">
        <f>IF(COLUMNS(E$3:$G9)&gt;COUNTIF('Table 1'!$A$2:$A$13,$A9),"",INDEX('Table 1'!$E$2:$E$13,SMALL(IF($A9='Table 1'!$A$2:$A$13,ROW('Table 1'!$E$2:$E$13)-ROW('Table 1'!$E$2)+1,1000),COLUMNS($Z$1:Z7))))</f>
        <v/>
      </c>
      <c r="F9" s="18" t="str">
        <f>IF(COLUMNS(F$3:$G9)&gt;COUNTIF('Table 1'!$A$2:$A$13,$A9),"",INDEX('Table 1'!$E$2:$E$13,SMALL(IF($A9='Table 1'!$A$2:$A$13,ROW('Table 1'!$E$2:$E$13)-ROW('Table 1'!$E$2)+1,1000),COLUMNS($Z$1:AA7))))</f>
        <v/>
      </c>
      <c r="G9" s="18" t="e">
        <f>IF(COLUMNS(G$3:$G9)&gt;COUNTIF('Table 1'!$A$2:$A$13,$A9),"",INDEX('Table 1'!$E$2:$E$13,SMALL(IF($A9='Table 1'!$A$2:$A$13,ROW('Table 1'!$E$2:$E$13)-ROW('Table 1'!$E$2)+1,1000),COLUMNS($Z$1:AB7))))</f>
        <v>#NUM!</v>
      </c>
      <c r="H9" s="18" t="str">
        <f>IF(COLUMNS($G$3:H9)&gt;COUNTIF('Table 1'!$A$2:$A$13,$A9),"",INDEX('Table 1'!$E$2:$E$13,SMALL(IF($A9='Table 1'!$A$2:$A$13,ROW('Table 1'!$E$2:$E$13)-ROW('Table 1'!$E$2)+1,1000),COLUMNS($Z$1:AC7))))</f>
        <v/>
      </c>
      <c r="I9" s="18" t="str">
        <f>IF(COLUMNS($G$3:I9)&gt;COUNTIF('Table 1'!$A$2:$A$13,$A9),"",INDEX('Table 1'!$E$2:$E$13,SMALL(IF($A9='Table 1'!$A$2:$A$13,ROW('Table 1'!$E$2:$E$13)-ROW('Table 1'!$E$2)+1,1000),COLUMNS($Z$1:AD7))))</f>
        <v/>
      </c>
      <c r="J9" s="18" t="str">
        <f>IF(COLUMNS($G$3:J9)&gt;COUNTIF('Table 1'!$A$2:$A$13,$A9),"",INDEX('Table 1'!$E$2:$E$13,SMALL(IF($A9='Table 1'!$A$2:$A$13,ROW('Table 1'!$E$2:$E$13)-ROW('Table 1'!$E$2)+1,1000),COLUMNS($Z$1:AE7))))</f>
        <v/>
      </c>
      <c r="K9" s="18" t="str">
        <f>IF(COLUMNS($G$3:K9)&gt;COUNTIF('Table 1'!$A$2:$A$13,$A9),"",INDEX('Table 1'!$E$2:$E$13,SMALL(IF($A9='Table 1'!$A$2:$A$13,ROW('Table 1'!$E$2:$E$13)-ROW('Table 1'!$E$2)+1,1000),COLUMNS($Z$1:AF7))))</f>
        <v/>
      </c>
    </row>
    <row r="10" spans="1:11" ht="15.75" customHeight="1" x14ac:dyDescent="0.25">
      <c r="A10" s="1" t="s">
        <v>32</v>
      </c>
      <c r="B10" s="1" t="s">
        <v>33</v>
      </c>
      <c r="C10" s="11">
        <f>COUNTIFS('Table 1'!$A$2:$A$13,$A10,'Table 1'!$D$2:$D$13,$C$2)</f>
        <v>0</v>
      </c>
      <c r="D10" s="11">
        <f>COUNTIFS('Table 1'!$A$2:$A$13,$A10,'Table 1'!$D$2:$D$13,$D$2)</f>
        <v>1</v>
      </c>
      <c r="E10" s="18" t="str">
        <f>IF(COLUMNS(E$3:$G10)&gt;COUNTIF('Table 1'!$A$2:$A$13,$A10),"",INDEX('Table 1'!$E$2:$E$13,SMALL(IF($A10='Table 1'!$A$2:$A$13,ROW('Table 1'!$E$2:$E$13)-ROW('Table 1'!$E$2)+1,1000),COLUMNS($Z$1:Z8))))</f>
        <v/>
      </c>
      <c r="F10" s="18" t="str">
        <f>IF(COLUMNS(F$3:$G10)&gt;COUNTIF('Table 1'!$A$2:$A$13,$A10),"",INDEX('Table 1'!$E$2:$E$13,SMALL(IF($A10='Table 1'!$A$2:$A$13,ROW('Table 1'!$E$2:$E$13)-ROW('Table 1'!$E$2)+1,1000),COLUMNS($Z$1:AA8))))</f>
        <v/>
      </c>
      <c r="G10" s="18" t="e">
        <f>IF(COLUMNS(G$3:$G10)&gt;COUNTIF('Table 1'!$A$2:$A$13,$A10),"",INDEX('Table 1'!$E$2:$E$13,SMALL(IF($A10='Table 1'!$A$2:$A$13,ROW('Table 1'!$E$2:$E$13)-ROW('Table 1'!$E$2)+1,1000),COLUMNS($Z$1:AB8))))</f>
        <v>#NUM!</v>
      </c>
      <c r="H10" s="18" t="str">
        <f>IF(COLUMNS($G$3:H10)&gt;COUNTIF('Table 1'!$A$2:$A$13,$A10),"",INDEX('Table 1'!$E$2:$E$13,SMALL(IF($A10='Table 1'!$A$2:$A$13,ROW('Table 1'!$E$2:$E$13)-ROW('Table 1'!$E$2)+1,1000),COLUMNS($Z$1:AC8))))</f>
        <v/>
      </c>
      <c r="I10" s="18" t="str">
        <f>IF(COLUMNS($G$3:I10)&gt;COUNTIF('Table 1'!$A$2:$A$13,$A10),"",INDEX('Table 1'!$E$2:$E$13,SMALL(IF($A10='Table 1'!$A$2:$A$13,ROW('Table 1'!$E$2:$E$13)-ROW('Table 1'!$E$2)+1,1000),COLUMNS($Z$1:AD8))))</f>
        <v/>
      </c>
      <c r="J10" s="18" t="str">
        <f>IF(COLUMNS($G$3:J10)&gt;COUNTIF('Table 1'!$A$2:$A$13,$A10),"",INDEX('Table 1'!$E$2:$E$13,SMALL(IF($A10='Table 1'!$A$2:$A$13,ROW('Table 1'!$E$2:$E$13)-ROW('Table 1'!$E$2)+1,1000),COLUMNS($Z$1:AE8))))</f>
        <v/>
      </c>
      <c r="K10" s="18" t="str">
        <f>IF(COLUMNS($G$3:K10)&gt;COUNTIF('Table 1'!$A$2:$A$13,$A10),"",INDEX('Table 1'!$E$2:$E$13,SMALL(IF($A10='Table 1'!$A$2:$A$13,ROW('Table 1'!$E$2:$E$13)-ROW('Table 1'!$E$2)+1,1000),COLUMNS($Z$1:AF8))))</f>
        <v/>
      </c>
    </row>
    <row r="11" spans="1:11" ht="15.75" customHeight="1" x14ac:dyDescent="0.25">
      <c r="A11" s="1" t="s">
        <v>35</v>
      </c>
      <c r="B11" s="1" t="s">
        <v>36</v>
      </c>
      <c r="C11" s="11">
        <f>COUNTIFS('Table 1'!$A$2:$A$13,$A11,'Table 1'!$D$2:$D$13,$C$2)</f>
        <v>0</v>
      </c>
      <c r="D11" s="11">
        <f>COUNTIFS('Table 1'!$A$2:$A$13,$A11,'Table 1'!$D$2:$D$13,$D$2)</f>
        <v>1</v>
      </c>
      <c r="E11" s="18" t="str">
        <f>IF(COLUMNS(E$3:$G11)&gt;COUNTIF('Table 1'!$A$2:$A$13,$A11),"",INDEX('Table 1'!$E$2:$E$13,SMALL(IF($A11='Table 1'!$A$2:$A$13,ROW('Table 1'!$E$2:$E$13)-ROW('Table 1'!$E$2)+1,1000),COLUMNS($Z$1:Z9))))</f>
        <v/>
      </c>
      <c r="F11" s="18" t="str">
        <f>IF(COLUMNS(F$3:$G11)&gt;COUNTIF('Table 1'!$A$2:$A$13,$A11),"",INDEX('Table 1'!$E$2:$E$13,SMALL(IF($A11='Table 1'!$A$2:$A$13,ROW('Table 1'!$E$2:$E$13)-ROW('Table 1'!$E$2)+1,1000),COLUMNS($Z$1:AA9))))</f>
        <v/>
      </c>
      <c r="G11" s="18" t="e">
        <f>IF(COLUMNS(G$3:$G11)&gt;COUNTIF('Table 1'!$A$2:$A$13,$A11),"",INDEX('Table 1'!$E$2:$E$13,SMALL(IF($A11='Table 1'!$A$2:$A$13,ROW('Table 1'!$E$2:$E$13)-ROW('Table 1'!$E$2)+1,1000),COLUMNS($Z$1:AB9))))</f>
        <v>#NUM!</v>
      </c>
      <c r="H11" s="18" t="str">
        <f>IF(COLUMNS($G$3:H11)&gt;COUNTIF('Table 1'!$A$2:$A$13,$A11),"",INDEX('Table 1'!$E$2:$E$13,SMALL(IF($A11='Table 1'!$A$2:$A$13,ROW('Table 1'!$E$2:$E$13)-ROW('Table 1'!$E$2)+1,1000),COLUMNS($Z$1:AC9))))</f>
        <v/>
      </c>
      <c r="I11" s="18" t="str">
        <f>IF(COLUMNS($G$3:I11)&gt;COUNTIF('Table 1'!$A$2:$A$13,$A11),"",INDEX('Table 1'!$E$2:$E$13,SMALL(IF($A11='Table 1'!$A$2:$A$13,ROW('Table 1'!$E$2:$E$13)-ROW('Table 1'!$E$2)+1,1000),COLUMNS($Z$1:AD9))))</f>
        <v/>
      </c>
      <c r="J11" s="18" t="str">
        <f>IF(COLUMNS($G$3:J11)&gt;COUNTIF('Table 1'!$A$2:$A$13,$A11),"",INDEX('Table 1'!$E$2:$E$13,SMALL(IF($A11='Table 1'!$A$2:$A$13,ROW('Table 1'!$E$2:$E$13)-ROW('Table 1'!$E$2)+1,1000),COLUMNS($Z$1:AE9))))</f>
        <v/>
      </c>
      <c r="K11" s="18" t="str">
        <f>IF(COLUMNS($G$3:K11)&gt;COUNTIF('Table 1'!$A$2:$A$13,$A11),"",INDEX('Table 1'!$E$2:$E$13,SMALL(IF($A11='Table 1'!$A$2:$A$13,ROW('Table 1'!$E$2:$E$13)-ROW('Table 1'!$E$2)+1,1000),COLUMNS($Z$1:AF9))))</f>
        <v/>
      </c>
    </row>
    <row r="12" spans="1:11" ht="15.75" customHeight="1" x14ac:dyDescent="0.25">
      <c r="A12" s="1" t="s">
        <v>38</v>
      </c>
      <c r="B12" s="1" t="s">
        <v>39</v>
      </c>
      <c r="C12" s="11">
        <f>COUNTIFS('Table 1'!$A$2:$A$13,$A12,'Table 1'!$D$2:$D$13,$C$2)</f>
        <v>0</v>
      </c>
      <c r="D12" s="11">
        <f>COUNTIFS('Table 1'!$A$2:$A$13,$A12,'Table 1'!$D$2:$D$13,$D$2)</f>
        <v>1</v>
      </c>
      <c r="E12" s="18" t="str">
        <f>IF(COLUMNS(E$3:$G12)&gt;COUNTIF('Table 1'!$A$2:$A$13,$A12),"",INDEX('Table 1'!$E$2:$E$13,SMALL(IF($A12='Table 1'!$A$2:$A$13,ROW('Table 1'!$E$2:$E$13)-ROW('Table 1'!$E$2)+1,1000),COLUMNS($Z$1:Z10))))</f>
        <v/>
      </c>
      <c r="F12" s="18" t="str">
        <f>IF(COLUMNS(F$3:$G12)&gt;COUNTIF('Table 1'!$A$2:$A$13,$A12),"",INDEX('Table 1'!$E$2:$E$13,SMALL(IF($A12='Table 1'!$A$2:$A$13,ROW('Table 1'!$E$2:$E$13)-ROW('Table 1'!$E$2)+1,1000),COLUMNS($Z$1:AA10))))</f>
        <v/>
      </c>
      <c r="G12" s="18" t="e">
        <f>IF(COLUMNS(G$3:$G12)&gt;COUNTIF('Table 1'!$A$2:$A$13,$A12),"",INDEX('Table 1'!$E$2:$E$13,SMALL(IF($A12='Table 1'!$A$2:$A$13,ROW('Table 1'!$E$2:$E$13)-ROW('Table 1'!$E$2)+1,1000),COLUMNS($Z$1:AB10))))</f>
        <v>#NUM!</v>
      </c>
      <c r="H12" s="18" t="str">
        <f>IF(COLUMNS($G$3:H12)&gt;COUNTIF('Table 1'!$A$2:$A$13,$A12),"",INDEX('Table 1'!$E$2:$E$13,SMALL(IF($A12='Table 1'!$A$2:$A$13,ROW('Table 1'!$E$2:$E$13)-ROW('Table 1'!$E$2)+1,1000),COLUMNS($Z$1:AC10))))</f>
        <v/>
      </c>
      <c r="I12" s="18" t="str">
        <f>IF(COLUMNS($G$3:I12)&gt;COUNTIF('Table 1'!$A$2:$A$13,$A12),"",INDEX('Table 1'!$E$2:$E$13,SMALL(IF($A12='Table 1'!$A$2:$A$13,ROW('Table 1'!$E$2:$E$13)-ROW('Table 1'!$E$2)+1,1000),COLUMNS($Z$1:AD10))))</f>
        <v/>
      </c>
      <c r="J12" s="18" t="str">
        <f>IF(COLUMNS($G$3:J12)&gt;COUNTIF('Table 1'!$A$2:$A$13,$A12),"",INDEX('Table 1'!$E$2:$E$13,SMALL(IF($A12='Table 1'!$A$2:$A$13,ROW('Table 1'!$E$2:$E$13)-ROW('Table 1'!$E$2)+1,1000),COLUMNS($Z$1:AE10))))</f>
        <v/>
      </c>
      <c r="K12" s="18" t="str">
        <f>IF(COLUMNS($G$3:K12)&gt;COUNTIF('Table 1'!$A$2:$A$13,$A12),"",INDEX('Table 1'!$E$2:$E$13,SMALL(IF($A12='Table 1'!$A$2:$A$13,ROW('Table 1'!$E$2:$E$13)-ROW('Table 1'!$E$2)+1,1000),COLUMNS($Z$1:AF10))))</f>
        <v/>
      </c>
    </row>
  </sheetData>
  <customSheetViews>
    <customSheetView guid="{029BF59C-AEC1-4D4E-A53C-0EEBCC92933E}" showPageBreaks="1" showGridLines="0" printArea="1" showAutoFilter="1" view="pageLayout">
      <selection sqref="A1:J2"/>
      <pageMargins left="0" right="0" top="0" bottom="0" header="0.3" footer="0.3"/>
      <pageSetup scale="84" orientation="landscape" r:id="rId1"/>
      <autoFilter ref="A1:P3486">
        <filterColumn colId="2" showButton="0"/>
        <sortState ref="A4:S3486">
          <sortCondition ref="K1:K3486"/>
        </sortState>
      </autoFilter>
    </customSheetView>
  </customSheetViews>
  <mergeCells count="3">
    <mergeCell ref="C1:D1"/>
    <mergeCell ref="A1:A2"/>
    <mergeCell ref="B1:B2"/>
  </mergeCells>
  <pageMargins left="0" right="0" top="0" bottom="0" header="0.3" footer="0.3"/>
  <pageSetup scale="7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 1</vt:lpstr>
      <vt:lpstr>Table 2</vt:lpstr>
      <vt:lpstr>'Table 2'!Print_Area</vt:lpstr>
      <vt:lpstr>'Table 2'!Print_Titles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2016-06-09T08:43:57Z</dcterms:modified>
</cp:coreProperties>
</file>